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pe.local\baza\WSPOLNE\ZAKUPY\Postępowania\PRZETARGI\5_DPE_AP_2026 - ZAP_25_004026 - Magistrala TP3 -TP 13 - 31.03\Załączniki do ST_5_19.02.2026\"/>
    </mc:Choice>
  </mc:AlternateContent>
  <xr:revisionPtr revIDLastSave="0" documentId="13_ncr:1_{3B813981-6FEA-43DB-BA49-EE41538E8E61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TP3-TP1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3" l="1"/>
  <c r="H18" i="3" l="1"/>
</calcChain>
</file>

<file path=xl/sharedStrings.xml><?xml version="1.0" encoding="utf-8"?>
<sst xmlns="http://schemas.openxmlformats.org/spreadsheetml/2006/main" count="86" uniqueCount="33">
  <si>
    <t>l.p.</t>
  </si>
  <si>
    <t>nie</t>
  </si>
  <si>
    <t>-</t>
  </si>
  <si>
    <t>- Protokoły Odbioru Częściowego</t>
  </si>
  <si>
    <t>ZAŁĄCZNIK NR 3A DO SIWZ - HARMONOGRAM RZECZOWO-FINANSOWY</t>
  </si>
  <si>
    <t>opis</t>
  </si>
  <si>
    <t>termin zakończenia</t>
  </si>
  <si>
    <t>kamień milowy
[TAK/NIE]</t>
  </si>
  <si>
    <t>płatność
[TAK/NIE]</t>
  </si>
  <si>
    <t>Wartość procentowa płatności</t>
  </si>
  <si>
    <t>Wartość płatności [PLN]</t>
  </si>
  <si>
    <t>Suma</t>
  </si>
  <si>
    <t>Suma procentowa płatności</t>
  </si>
  <si>
    <t>Dokument upoważniający do wystawienia faktury VAT</t>
  </si>
  <si>
    <t>RAZEM wartość netto:</t>
  </si>
  <si>
    <t>I</t>
  </si>
  <si>
    <t>A</t>
  </si>
  <si>
    <t>Połączenie TP3-13</t>
  </si>
  <si>
    <t>Etap I: TP13 Szopienice - granica Katowice/Mysłowice</t>
  </si>
  <si>
    <t>Dostawa materiałów</t>
  </si>
  <si>
    <t>TAK</t>
  </si>
  <si>
    <t>Rozpoczęcie prac budowlanych - 30.06.2026</t>
  </si>
  <si>
    <t xml:space="preserve">Budowa przyłacza </t>
  </si>
  <si>
    <t>NIE</t>
  </si>
  <si>
    <t>Uruchomienie przyłacza</t>
  </si>
  <si>
    <t>Zakończenie i przekazanie dokumentacji powykonawczej - odbiór zadania</t>
  </si>
  <si>
    <t>Zakończenie i przekazanie dokumentacji powykonawczej 
- odbiór zadania</t>
  </si>
  <si>
    <t>II</t>
  </si>
  <si>
    <t>Etap II: Granica Katowice/Mysłowice - TP03 Mysłowice</t>
  </si>
  <si>
    <t>Rozpoczęcie prac budowlanych - 01.01.2027</t>
  </si>
  <si>
    <t xml:space="preserve">Dostawa materiałów </t>
  </si>
  <si>
    <t xml:space="preserve">Uruchomienie sieci </t>
  </si>
  <si>
    <t>- Protokoły Odbioru Końcowy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</si>
</sst>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_z_ł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double">
        <color theme="4"/>
      </top>
      <bottom style="thin">
        <color theme="4" tint="0.39997558519241921"/>
      </bottom>
      <diagonal/>
    </border>
    <border>
      <left/>
      <right/>
      <top style="double">
        <color theme="4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double">
        <color theme="4"/>
      </top>
      <bottom style="thin">
        <color theme="4" tint="0.3999755851924192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/>
    </xf>
    <xf numFmtId="9" fontId="3" fillId="0" borderId="1" xfId="1" applyFont="1" applyBorder="1" applyAlignment="1">
      <alignment horizontal="center" vertical="center"/>
    </xf>
    <xf numFmtId="9" fontId="3" fillId="2" borderId="1" xfId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44" fontId="5" fillId="3" borderId="0" xfId="2" applyFont="1" applyFill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164" fontId="8" fillId="6" borderId="3" xfId="0" applyNumberFormat="1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vertical="center" wrapText="1"/>
    </xf>
    <xf numFmtId="0" fontId="2" fillId="7" borderId="6" xfId="0" applyFont="1" applyFill="1" applyBorder="1" applyAlignment="1">
      <alignment horizontal="center" vertical="center" wrapText="1"/>
    </xf>
    <xf numFmtId="9" fontId="2" fillId="7" borderId="6" xfId="0" applyNumberFormat="1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3" fillId="0" borderId="8" xfId="0" quotePrefix="1" applyFont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8" borderId="0" xfId="0" applyFont="1" applyFill="1" applyAlignment="1">
      <alignment vertical="center" wrapText="1"/>
    </xf>
    <xf numFmtId="164" fontId="3" fillId="8" borderId="0" xfId="0" applyNumberFormat="1" applyFont="1" applyFill="1" applyAlignment="1">
      <alignment vertical="center" wrapText="1"/>
    </xf>
    <xf numFmtId="0" fontId="3" fillId="8" borderId="0" xfId="0" applyFont="1" applyFill="1" applyAlignment="1">
      <alignment horizontal="center" vertical="center" wrapText="1"/>
    </xf>
    <xf numFmtId="0" fontId="5" fillId="8" borderId="0" xfId="0" applyFont="1" applyFill="1" applyAlignment="1">
      <alignment horizontal="right" vertical="center" wrapText="1"/>
    </xf>
    <xf numFmtId="44" fontId="3" fillId="0" borderId="1" xfId="1" applyNumberFormat="1" applyFont="1" applyFill="1" applyBorder="1" applyAlignment="1">
      <alignment horizontal="center" vertical="center" wrapText="1"/>
    </xf>
    <xf numFmtId="44" fontId="3" fillId="2" borderId="1" xfId="0" quotePrefix="1" applyNumberFormat="1" applyFont="1" applyFill="1" applyBorder="1" applyAlignment="1">
      <alignment horizontal="center" vertical="center"/>
    </xf>
    <xf numFmtId="44" fontId="2" fillId="7" borderId="6" xfId="0" applyNumberFormat="1" applyFont="1" applyFill="1" applyBorder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/>
    </xf>
    <xf numFmtId="9" fontId="3" fillId="8" borderId="1" xfId="1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justify" vertical="center" wrapText="1"/>
    </xf>
    <xf numFmtId="0" fontId="3" fillId="8" borderId="1" xfId="0" applyFont="1" applyFill="1" applyBorder="1" applyAlignment="1">
      <alignment horizontal="center" vertical="center"/>
    </xf>
    <xf numFmtId="44" fontId="3" fillId="8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4" fontId="3" fillId="2" borderId="1" xfId="1" applyNumberFormat="1" applyFont="1" applyFill="1" applyBorder="1" applyAlignment="1">
      <alignment horizontal="center" vertical="center" wrapText="1"/>
    </xf>
    <xf numFmtId="0" fontId="3" fillId="2" borderId="8" xfId="0" quotePrefix="1" applyFont="1" applyFill="1" applyBorder="1" applyAlignment="1">
      <alignment horizontal="left" vertical="center" wrapText="1"/>
    </xf>
    <xf numFmtId="0" fontId="3" fillId="2" borderId="8" xfId="0" quotePrefix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left" vertical="center" wrapText="1"/>
    </xf>
  </cellXfs>
  <cellStyles count="3">
    <cellStyle name="Normalny" xfId="0" builtinId="0"/>
    <cellStyle name="Procentowy" xfId="1" builtinId="5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E1EEB-99FB-4657-8F61-5DB76AD705FC}">
  <dimension ref="A1:I18"/>
  <sheetViews>
    <sheetView tabSelected="1" workbookViewId="0">
      <selection activeCell="H9" sqref="H9"/>
    </sheetView>
  </sheetViews>
  <sheetFormatPr defaultColWidth="9.109375" defaultRowHeight="13.8" x14ac:dyDescent="0.3"/>
  <cols>
    <col min="1" max="1" width="6.6640625" style="17" customWidth="1"/>
    <col min="2" max="2" width="54.88671875" style="5" customWidth="1"/>
    <col min="3" max="3" width="24" style="5" customWidth="1"/>
    <col min="4" max="4" width="12.5546875" style="5" customWidth="1"/>
    <col min="5" max="5" width="11.33203125" style="5" customWidth="1"/>
    <col min="6" max="7" width="18.109375" style="5" customWidth="1"/>
    <col min="8" max="8" width="17.6640625" style="7" customWidth="1"/>
    <col min="9" max="9" width="42.109375" style="5" customWidth="1"/>
    <col min="10" max="16384" width="9.109375" style="5"/>
  </cols>
  <sheetData>
    <row r="1" spans="1:9" ht="28.5" customHeight="1" x14ac:dyDescent="0.3">
      <c r="A1" s="40" t="s">
        <v>4</v>
      </c>
      <c r="B1" s="40"/>
      <c r="C1" s="40"/>
      <c r="D1" s="40"/>
      <c r="E1" s="40"/>
      <c r="F1" s="40"/>
      <c r="G1" s="40"/>
      <c r="H1" s="40"/>
      <c r="I1" s="40"/>
    </row>
    <row r="2" spans="1:9" x14ac:dyDescent="0.3">
      <c r="A2" s="24"/>
      <c r="B2" s="22"/>
      <c r="C2" s="22"/>
      <c r="D2" s="22"/>
      <c r="E2" s="22"/>
      <c r="F2" s="22"/>
      <c r="G2" s="22"/>
      <c r="H2" s="23"/>
      <c r="I2" s="22"/>
    </row>
    <row r="3" spans="1:9" ht="25.5" customHeight="1" x14ac:dyDescent="0.3">
      <c r="A3" s="24"/>
      <c r="B3" s="25" t="s">
        <v>14</v>
      </c>
      <c r="C3" s="6"/>
      <c r="D3" s="22"/>
      <c r="E3" s="22"/>
      <c r="F3" s="22"/>
      <c r="G3" s="22"/>
      <c r="H3" s="23"/>
      <c r="I3" s="22"/>
    </row>
    <row r="4" spans="1:9" ht="25.5" customHeight="1" x14ac:dyDescent="0.3">
      <c r="A4" s="24"/>
      <c r="B4" s="22"/>
      <c r="C4" s="22"/>
      <c r="D4" s="22"/>
      <c r="E4" s="22"/>
      <c r="F4" s="22"/>
      <c r="G4" s="22"/>
      <c r="H4" s="23"/>
      <c r="I4" s="22"/>
    </row>
    <row r="5" spans="1:9" ht="41.4" x14ac:dyDescent="0.3">
      <c r="A5" s="8" t="s">
        <v>0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12</v>
      </c>
      <c r="H5" s="10" t="s">
        <v>10</v>
      </c>
      <c r="I5" s="11" t="s">
        <v>13</v>
      </c>
    </row>
    <row r="6" spans="1:9" ht="37.5" customHeight="1" x14ac:dyDescent="0.3">
      <c r="A6" s="18" t="s">
        <v>16</v>
      </c>
      <c r="B6" s="4" t="s">
        <v>17</v>
      </c>
      <c r="C6" s="29" t="s">
        <v>2</v>
      </c>
      <c r="D6" s="35" t="s">
        <v>2</v>
      </c>
      <c r="E6" s="35" t="s">
        <v>2</v>
      </c>
      <c r="F6" s="3" t="s">
        <v>2</v>
      </c>
      <c r="G6" s="3" t="s">
        <v>2</v>
      </c>
      <c r="H6" s="36" t="s">
        <v>2</v>
      </c>
      <c r="I6" s="37" t="s">
        <v>2</v>
      </c>
    </row>
    <row r="7" spans="1:9" ht="37.5" customHeight="1" x14ac:dyDescent="0.3">
      <c r="A7" s="18" t="s">
        <v>15</v>
      </c>
      <c r="B7" s="4" t="s">
        <v>18</v>
      </c>
      <c r="C7" s="29" t="s">
        <v>2</v>
      </c>
      <c r="D7" s="35" t="s">
        <v>2</v>
      </c>
      <c r="E7" s="35" t="s">
        <v>2</v>
      </c>
      <c r="F7" s="3" t="s">
        <v>2</v>
      </c>
      <c r="G7" s="3" t="s">
        <v>2</v>
      </c>
      <c r="H7" s="36" t="s">
        <v>2</v>
      </c>
      <c r="I7" s="38" t="s">
        <v>2</v>
      </c>
    </row>
    <row r="8" spans="1:9" ht="45" customHeight="1" x14ac:dyDescent="0.3">
      <c r="A8" s="18">
        <v>1</v>
      </c>
      <c r="B8" s="4" t="s">
        <v>21</v>
      </c>
      <c r="C8" s="29" t="s">
        <v>2</v>
      </c>
      <c r="D8" s="1" t="s">
        <v>1</v>
      </c>
      <c r="E8" s="1" t="s">
        <v>1</v>
      </c>
      <c r="F8" s="3" t="s">
        <v>2</v>
      </c>
      <c r="G8" s="3" t="s">
        <v>2</v>
      </c>
      <c r="H8" s="27" t="s">
        <v>2</v>
      </c>
      <c r="I8" s="21" t="s">
        <v>2</v>
      </c>
    </row>
    <row r="9" spans="1:9" ht="37.5" customHeight="1" x14ac:dyDescent="0.3">
      <c r="A9" s="18">
        <v>2</v>
      </c>
      <c r="B9" s="4" t="s">
        <v>19</v>
      </c>
      <c r="C9" s="29">
        <v>46203</v>
      </c>
      <c r="D9" s="1" t="s">
        <v>23</v>
      </c>
      <c r="E9" s="1" t="s">
        <v>20</v>
      </c>
      <c r="F9" s="2">
        <v>0.1</v>
      </c>
      <c r="G9" s="2">
        <v>0.1</v>
      </c>
      <c r="H9" s="26"/>
      <c r="I9" s="20" t="s">
        <v>3</v>
      </c>
    </row>
    <row r="10" spans="1:9" ht="37.5" customHeight="1" x14ac:dyDescent="0.3">
      <c r="A10" s="18">
        <v>3</v>
      </c>
      <c r="B10" s="4" t="s">
        <v>22</v>
      </c>
      <c r="C10" s="29">
        <v>46418</v>
      </c>
      <c r="D10" s="1" t="s">
        <v>23</v>
      </c>
      <c r="E10" s="1" t="s">
        <v>23</v>
      </c>
      <c r="F10" s="3" t="s">
        <v>2</v>
      </c>
      <c r="G10" s="3" t="s">
        <v>2</v>
      </c>
      <c r="H10" s="36" t="s">
        <v>2</v>
      </c>
      <c r="I10" s="21" t="s">
        <v>2</v>
      </c>
    </row>
    <row r="11" spans="1:9" ht="37.5" customHeight="1" x14ac:dyDescent="0.3">
      <c r="A11" s="18">
        <v>4</v>
      </c>
      <c r="B11" s="4" t="s">
        <v>24</v>
      </c>
      <c r="C11" s="29">
        <v>46446</v>
      </c>
      <c r="D11" s="1" t="s">
        <v>23</v>
      </c>
      <c r="E11" s="1" t="s">
        <v>20</v>
      </c>
      <c r="F11" s="30">
        <v>0.2</v>
      </c>
      <c r="G11" s="30">
        <v>0.2</v>
      </c>
      <c r="H11" s="26"/>
      <c r="I11" s="20" t="s">
        <v>3</v>
      </c>
    </row>
    <row r="12" spans="1:9" ht="37.5" customHeight="1" x14ac:dyDescent="0.3">
      <c r="A12" s="31">
        <v>5</v>
      </c>
      <c r="B12" s="32" t="s">
        <v>26</v>
      </c>
      <c r="C12" s="29">
        <v>46476</v>
      </c>
      <c r="D12" s="33" t="s">
        <v>20</v>
      </c>
      <c r="E12" s="33" t="s">
        <v>20</v>
      </c>
      <c r="F12" s="30">
        <v>0.2</v>
      </c>
      <c r="G12" s="30">
        <v>0.2</v>
      </c>
      <c r="H12" s="26"/>
      <c r="I12" s="20" t="s">
        <v>3</v>
      </c>
    </row>
    <row r="13" spans="1:9" ht="37.5" customHeight="1" x14ac:dyDescent="0.3">
      <c r="A13" s="31" t="s">
        <v>27</v>
      </c>
      <c r="B13" s="32" t="s">
        <v>28</v>
      </c>
      <c r="C13" s="29" t="s">
        <v>2</v>
      </c>
      <c r="D13" s="39" t="s">
        <v>2</v>
      </c>
      <c r="E13" s="39" t="s">
        <v>2</v>
      </c>
      <c r="F13" s="3" t="s">
        <v>2</v>
      </c>
      <c r="G13" s="3" t="s">
        <v>2</v>
      </c>
      <c r="H13" s="36" t="s">
        <v>2</v>
      </c>
      <c r="I13" s="37" t="s">
        <v>2</v>
      </c>
    </row>
    <row r="14" spans="1:9" ht="37.5" customHeight="1" x14ac:dyDescent="0.3">
      <c r="A14" s="31">
        <v>1</v>
      </c>
      <c r="B14" s="32" t="s">
        <v>29</v>
      </c>
      <c r="C14" s="29" t="s">
        <v>2</v>
      </c>
      <c r="D14" s="33" t="s">
        <v>1</v>
      </c>
      <c r="E14" s="33" t="s">
        <v>1</v>
      </c>
      <c r="F14" s="3" t="s">
        <v>2</v>
      </c>
      <c r="G14" s="3" t="s">
        <v>2</v>
      </c>
      <c r="H14" s="36" t="s">
        <v>2</v>
      </c>
      <c r="I14" s="37" t="s">
        <v>2</v>
      </c>
    </row>
    <row r="15" spans="1:9" ht="37.5" customHeight="1" x14ac:dyDescent="0.3">
      <c r="A15" s="31">
        <v>2</v>
      </c>
      <c r="B15" s="32" t="s">
        <v>30</v>
      </c>
      <c r="C15" s="29">
        <v>46388</v>
      </c>
      <c r="D15" s="33" t="s">
        <v>23</v>
      </c>
      <c r="E15" s="33" t="s">
        <v>23</v>
      </c>
      <c r="F15" s="30">
        <v>0.1</v>
      </c>
      <c r="G15" s="30"/>
      <c r="H15" s="26"/>
      <c r="I15" s="20" t="s">
        <v>3</v>
      </c>
    </row>
    <row r="16" spans="1:9" ht="37.5" customHeight="1" x14ac:dyDescent="0.3">
      <c r="A16" s="31">
        <v>3</v>
      </c>
      <c r="B16" s="32" t="s">
        <v>31</v>
      </c>
      <c r="C16" s="29">
        <v>46598</v>
      </c>
      <c r="D16" s="33" t="s">
        <v>23</v>
      </c>
      <c r="E16" s="33" t="s">
        <v>20</v>
      </c>
      <c r="F16" s="30">
        <v>0.2</v>
      </c>
      <c r="G16" s="30"/>
      <c r="H16" s="26"/>
      <c r="I16" s="20" t="s">
        <v>3</v>
      </c>
    </row>
    <row r="17" spans="1:9" ht="37.5" customHeight="1" thickBot="1" x14ac:dyDescent="0.35">
      <c r="A17" s="31">
        <v>4</v>
      </c>
      <c r="B17" s="32" t="s">
        <v>25</v>
      </c>
      <c r="C17" s="29">
        <v>46660</v>
      </c>
      <c r="D17" s="33" t="s">
        <v>20</v>
      </c>
      <c r="E17" s="33" t="s">
        <v>20</v>
      </c>
      <c r="F17" s="30">
        <v>0.2</v>
      </c>
      <c r="G17" s="30"/>
      <c r="H17" s="34"/>
      <c r="I17" s="20" t="s">
        <v>32</v>
      </c>
    </row>
    <row r="18" spans="1:9" s="16" customFormat="1" ht="28.5" customHeight="1" thickTop="1" x14ac:dyDescent="0.3">
      <c r="A18" s="19" t="s">
        <v>11</v>
      </c>
      <c r="B18" s="12"/>
      <c r="C18" s="12"/>
      <c r="D18" s="13"/>
      <c r="E18" s="13"/>
      <c r="F18" s="14">
        <f>SUBTOTAL(109,'TP3-TP13'!$F$6:$F$17)</f>
        <v>1</v>
      </c>
      <c r="G18" s="14"/>
      <c r="H18" s="28">
        <f>SUM(H6:H17)</f>
        <v>0</v>
      </c>
      <c r="I18" s="15"/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TP3-TP13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Cwienk</dc:creator>
  <cp:lastModifiedBy>Agnieszka Potoniec</cp:lastModifiedBy>
  <dcterms:created xsi:type="dcterms:W3CDTF">2021-01-27T12:45:49Z</dcterms:created>
  <dcterms:modified xsi:type="dcterms:W3CDTF">2026-02-19T06:48:25Z</dcterms:modified>
</cp:coreProperties>
</file>